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9410" windowHeight="11010"/>
  </bookViews>
  <sheets>
    <sheet name="Інформація КПК та КЕКВ" sheetId="1" r:id="rId1"/>
  </sheets>
  <definedNames>
    <definedName name="_xlnm.Print_Area" localSheetId="0">'Інформація КПК та КЕКВ'!$A$1:$I$54</definedName>
  </definedNames>
  <calcPr calcId="145621"/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8" i="1"/>
  <c r="E17" i="1"/>
  <c r="E16" i="1"/>
  <c r="E15" i="1"/>
  <c r="E14" i="1"/>
  <c r="D23" i="1"/>
  <c r="D22" i="1"/>
  <c r="D21" i="1"/>
  <c r="D20" i="1"/>
  <c r="D19" i="1"/>
  <c r="D18" i="1"/>
  <c r="D17" i="1"/>
  <c r="D16" i="1"/>
  <c r="D15" i="1"/>
  <c r="D14" i="1"/>
  <c r="D13" i="1"/>
  <c r="I37" i="1"/>
  <c r="H37" i="1"/>
  <c r="E36" i="1"/>
  <c r="D36" i="1"/>
  <c r="I22" i="1" l="1"/>
  <c r="H22" i="1"/>
  <c r="I21" i="1"/>
  <c r="H21" i="1"/>
  <c r="I51" i="1"/>
  <c r="H51" i="1"/>
  <c r="I50" i="1"/>
  <c r="H50" i="1"/>
  <c r="H49" i="1" s="1"/>
  <c r="E49" i="1"/>
  <c r="D49" i="1"/>
  <c r="I44" i="1"/>
  <c r="H44" i="1"/>
  <c r="H38" i="1"/>
  <c r="I38" i="1"/>
  <c r="H39" i="1"/>
  <c r="I39" i="1"/>
  <c r="I49" i="1" l="1"/>
  <c r="I23" i="1"/>
  <c r="H23" i="1"/>
  <c r="H17" i="1" l="1"/>
  <c r="F13" i="1"/>
  <c r="I15" i="1"/>
  <c r="I20" i="1"/>
  <c r="I16" i="1"/>
  <c r="H15" i="1"/>
  <c r="H18" i="1"/>
  <c r="H20" i="1"/>
  <c r="G13" i="1"/>
  <c r="E13" i="1"/>
  <c r="I14" i="1"/>
  <c r="I19" i="1"/>
  <c r="H14" i="1"/>
  <c r="H16" i="1"/>
  <c r="H19" i="1"/>
  <c r="I18" i="1"/>
  <c r="I17" i="1"/>
  <c r="I13" i="1" l="1"/>
  <c r="H13" i="1"/>
  <c r="G49" i="1"/>
  <c r="F49" i="1"/>
  <c r="I47" i="1"/>
  <c r="H47" i="1"/>
  <c r="I48" i="1"/>
  <c r="H48" i="1"/>
  <c r="G46" i="1"/>
  <c r="F46" i="1"/>
  <c r="E46" i="1"/>
  <c r="D46" i="1"/>
  <c r="G43" i="1"/>
  <c r="F43" i="1"/>
  <c r="E43" i="1"/>
  <c r="D43" i="1"/>
  <c r="H43" i="1" s="1"/>
  <c r="I42" i="1"/>
  <c r="I41" i="1" s="1"/>
  <c r="H42" i="1"/>
  <c r="H41" i="1" s="1"/>
  <c r="G41" i="1"/>
  <c r="F41" i="1"/>
  <c r="E41" i="1"/>
  <c r="D41" i="1"/>
  <c r="I40" i="1"/>
  <c r="H40" i="1"/>
  <c r="G36" i="1"/>
  <c r="I36" i="1" s="1"/>
  <c r="F36" i="1"/>
  <c r="H36" i="1" s="1"/>
  <c r="I34" i="1"/>
  <c r="H34" i="1"/>
  <c r="I33" i="1"/>
  <c r="H33" i="1"/>
  <c r="I32" i="1"/>
  <c r="I27" i="1"/>
  <c r="I28" i="1"/>
  <c r="I29" i="1"/>
  <c r="I30" i="1"/>
  <c r="I31" i="1"/>
  <c r="H32" i="1"/>
  <c r="H31" i="1"/>
  <c r="H30" i="1"/>
  <c r="H29" i="1"/>
  <c r="H28" i="1"/>
  <c r="H27" i="1"/>
  <c r="G26" i="1"/>
  <c r="F26" i="1"/>
  <c r="E26" i="1"/>
  <c r="D26" i="1"/>
  <c r="I43" i="1" l="1"/>
  <c r="I46" i="1"/>
  <c r="H46" i="1"/>
  <c r="H26" i="1"/>
  <c r="I26" i="1"/>
</calcChain>
</file>

<file path=xl/sharedStrings.xml><?xml version="1.0" encoding="utf-8"?>
<sst xmlns="http://schemas.openxmlformats.org/spreadsheetml/2006/main" count="54" uniqueCount="42">
  <si>
    <t>Інформація про бюджет за бюджетними програмами з деталізацією за кодами</t>
  </si>
  <si>
    <t>економічної класифікації видатків бюджету або класифікації кредитування бюджету</t>
  </si>
  <si>
    <t xml:space="preserve">                                </t>
  </si>
  <si>
    <t>(тис. грн.)</t>
  </si>
  <si>
    <t>Код програмної класифікації видатків та кредитування бюджету / код економічної класифікації видатків бюджету або код кредитування бюджету</t>
  </si>
  <si>
    <t>Код функціональної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</si>
  <si>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</si>
  <si>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Загальний фонд</t>
  </si>
  <si>
    <t>Спеціальний фонд</t>
  </si>
  <si>
    <t>Разом</t>
  </si>
  <si>
    <t>(найменування головного розпорядника коштів місцевого бюджету)</t>
  </si>
  <si>
    <t>Видатки всього за головним розпорядником коштів місцевого бюджету:
в т.ч.</t>
  </si>
  <si>
    <t>0111</t>
  </si>
  <si>
    <t>в т.ч. за бюджетними програмами</t>
  </si>
  <si>
    <t>2800</t>
  </si>
  <si>
    <t>2730</t>
  </si>
  <si>
    <t>2240</t>
  </si>
  <si>
    <t>Виконавчого комітету Київської районної в м.Полтаві ради</t>
  </si>
  <si>
    <t>0210150</t>
  </si>
  <si>
    <t xml:space="preserve">Організаційне,інформаційно-аналітичне та матеріально-технічне забезпечення діяльності обласної ради,районної ради, районної у    місті ради (у разі її створення), міської, селищної, сільської рад </t>
  </si>
  <si>
    <t>0210180</t>
  </si>
  <si>
    <t>0133</t>
  </si>
  <si>
    <t>Інша діяльність у сфері державного управління</t>
  </si>
  <si>
    <t>2270</t>
  </si>
  <si>
    <t>0213191</t>
  </si>
  <si>
    <t>Проведення місцевих виборів</t>
  </si>
  <si>
    <t>0213192</t>
  </si>
  <si>
    <t>Надання фінансової підтримки громадським організаціям ветераніві осіб з інвалідністю, діяльність яких має соціальну спрямованість</t>
  </si>
  <si>
    <t>2610</t>
  </si>
  <si>
    <t>0191</t>
  </si>
  <si>
    <t>0213242</t>
  </si>
  <si>
    <t xml:space="preserve">Інші заходи в сфері соціального захисту і соціального забезпечення </t>
  </si>
  <si>
    <t>2210</t>
  </si>
  <si>
    <t>0218230</t>
  </si>
  <si>
    <t>0380</t>
  </si>
  <si>
    <t xml:space="preserve">Інші заходи громадського порядку та безпеки </t>
  </si>
  <si>
    <t>за 2021 рік</t>
  </si>
  <si>
    <t>план на 2021 рік з урахуванням внесених змін</t>
  </si>
  <si>
    <t>касове виконання за 2021 рік</t>
  </si>
  <si>
    <t>тис.грн.</t>
  </si>
  <si>
    <t>Завідувач відділу обліку, контролю та звітності</t>
  </si>
  <si>
    <t>Алла ЮРЧЕНКО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</si>
</sst>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4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3" fillId="2" borderId="0" xfId="0" applyNumberFormat="1" applyFont="1" applyFill="1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 applyAlignment="1"/>
    <xf numFmtId="0" fontId="2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tabSelected="1" view="pageBreakPreview" zoomScaleNormal="55" zoomScaleSheetLayoutView="100" workbookViewId="0">
      <selection activeCell="B12" sqref="B12"/>
    </sheetView>
  </sheetViews>
  <sheetFormatPr defaultColWidth="8.85546875" defaultRowHeight="12.75" x14ac:dyDescent="0.2"/>
  <cols>
    <col min="1" max="1" width="27" style="3" customWidth="1"/>
    <col min="2" max="2" width="19.5703125" style="3" customWidth="1"/>
    <col min="3" max="3" width="54.140625" style="3" customWidth="1"/>
    <col min="4" max="4" width="16.5703125" style="3" customWidth="1"/>
    <col min="5" max="5" width="15" style="3" customWidth="1"/>
    <col min="6" max="6" width="15.28515625" style="3" customWidth="1"/>
    <col min="7" max="7" width="14.140625" style="3" customWidth="1"/>
    <col min="8" max="8" width="16" style="3" customWidth="1"/>
    <col min="9" max="9" width="17.7109375" style="3" customWidth="1"/>
    <col min="10" max="16384" width="8.85546875" style="3"/>
  </cols>
  <sheetData>
    <row r="2" spans="1:9" ht="19.5" customHeight="1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6.5" x14ac:dyDescent="0.2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6.5" x14ac:dyDescent="0.2">
      <c r="A4" s="26" t="s">
        <v>17</v>
      </c>
      <c r="B4" s="26"/>
      <c r="C4" s="26"/>
      <c r="D4" s="26"/>
      <c r="E4" s="26"/>
      <c r="F4" s="26"/>
      <c r="G4" s="26"/>
      <c r="H4" s="26"/>
      <c r="I4" s="26"/>
    </row>
    <row r="5" spans="1:9" x14ac:dyDescent="0.2">
      <c r="A5" s="27" t="s">
        <v>10</v>
      </c>
      <c r="B5" s="28"/>
      <c r="C5" s="28"/>
      <c r="D5" s="28"/>
      <c r="E5" s="28"/>
      <c r="F5" s="28"/>
      <c r="G5" s="28"/>
      <c r="H5" s="28"/>
      <c r="I5" s="28"/>
    </row>
    <row r="6" spans="1:9" ht="16.5" x14ac:dyDescent="0.2">
      <c r="A6" s="25" t="s">
        <v>36</v>
      </c>
      <c r="B6" s="25"/>
      <c r="C6" s="25"/>
      <c r="D6" s="25"/>
      <c r="E6" s="25"/>
      <c r="F6" s="25"/>
      <c r="G6" s="25"/>
      <c r="H6" s="25"/>
      <c r="I6" s="25"/>
    </row>
    <row r="7" spans="1:9" ht="14.25" customHeight="1" x14ac:dyDescent="0.2">
      <c r="A7" s="4" t="s">
        <v>2</v>
      </c>
      <c r="I7" s="3" t="s">
        <v>39</v>
      </c>
    </row>
    <row r="8" spans="1:9" ht="15" hidden="1" x14ac:dyDescent="0.2">
      <c r="I8" s="5" t="s">
        <v>3</v>
      </c>
    </row>
    <row r="9" spans="1:9" ht="15" x14ac:dyDescent="0.2">
      <c r="A9" s="29" t="s">
        <v>4</v>
      </c>
      <c r="B9" s="29" t="s">
        <v>5</v>
      </c>
      <c r="C9" s="29" t="s">
        <v>6</v>
      </c>
      <c r="D9" s="29" t="s">
        <v>7</v>
      </c>
      <c r="E9" s="29"/>
      <c r="F9" s="29" t="s">
        <v>8</v>
      </c>
      <c r="G9" s="29"/>
      <c r="H9" s="29" t="s">
        <v>9</v>
      </c>
      <c r="I9" s="29"/>
    </row>
    <row r="10" spans="1:9" ht="30" customHeight="1" x14ac:dyDescent="0.2">
      <c r="A10" s="29"/>
      <c r="B10" s="29"/>
      <c r="C10" s="29"/>
      <c r="D10" s="29" t="s">
        <v>37</v>
      </c>
      <c r="E10" s="29" t="s">
        <v>38</v>
      </c>
      <c r="F10" s="29" t="s">
        <v>37</v>
      </c>
      <c r="G10" s="29" t="s">
        <v>38</v>
      </c>
      <c r="H10" s="29" t="s">
        <v>37</v>
      </c>
      <c r="I10" s="29" t="s">
        <v>38</v>
      </c>
    </row>
    <row r="11" spans="1:9" x14ac:dyDescent="0.2">
      <c r="A11" s="29"/>
      <c r="B11" s="29"/>
      <c r="C11" s="29"/>
      <c r="D11" s="29"/>
      <c r="E11" s="29"/>
      <c r="F11" s="29"/>
      <c r="G11" s="29"/>
      <c r="H11" s="29"/>
      <c r="I11" s="29"/>
    </row>
    <row r="12" spans="1:9" ht="15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s="7" customFormat="1" ht="14.25" x14ac:dyDescent="0.2">
      <c r="A13" s="30" t="s">
        <v>11</v>
      </c>
      <c r="B13" s="30"/>
      <c r="C13" s="30"/>
      <c r="D13" s="8">
        <f>SUM(D14:D24)</f>
        <v>12619.499999999998</v>
      </c>
      <c r="E13" s="8">
        <f t="shared" ref="D13:I13" si="0">SUM(E14:E24)</f>
        <v>12617.4</v>
      </c>
      <c r="F13" s="8">
        <f t="shared" si="0"/>
        <v>0</v>
      </c>
      <c r="G13" s="8">
        <f t="shared" si="0"/>
        <v>0</v>
      </c>
      <c r="H13" s="8">
        <f t="shared" si="0"/>
        <v>12619.499999999998</v>
      </c>
      <c r="I13" s="8">
        <f t="shared" si="0"/>
        <v>12617.4</v>
      </c>
    </row>
    <row r="14" spans="1:9" ht="15" x14ac:dyDescent="0.25">
      <c r="A14" s="9">
        <v>2110</v>
      </c>
      <c r="B14" s="1"/>
      <c r="C14" s="1"/>
      <c r="D14" s="2">
        <f>D27</f>
        <v>9118.7999999999993</v>
      </c>
      <c r="E14" s="2">
        <f>E27</f>
        <v>9118.7999999999993</v>
      </c>
      <c r="F14" s="2">
        <v>0</v>
      </c>
      <c r="G14" s="2">
        <v>0</v>
      </c>
      <c r="H14" s="2">
        <f>D14+F14</f>
        <v>9118.7999999999993</v>
      </c>
      <c r="I14" s="2">
        <f>E14+G14</f>
        <v>9118.7999999999993</v>
      </c>
    </row>
    <row r="15" spans="1:9" ht="15" x14ac:dyDescent="0.25">
      <c r="A15" s="9">
        <v>2120</v>
      </c>
      <c r="B15" s="1"/>
      <c r="C15" s="1"/>
      <c r="D15" s="2">
        <f>D28</f>
        <v>1902.3</v>
      </c>
      <c r="E15" s="2">
        <f>E28</f>
        <v>1902.3</v>
      </c>
      <c r="F15" s="2">
        <v>0</v>
      </c>
      <c r="G15" s="2">
        <v>0</v>
      </c>
      <c r="H15" s="2">
        <f t="shared" ref="H15:H24" si="1">D15+F15</f>
        <v>1902.3</v>
      </c>
      <c r="I15" s="2">
        <f t="shared" ref="I15:I24" si="2">E15+G15</f>
        <v>1902.3</v>
      </c>
    </row>
    <row r="16" spans="1:9" ht="15" x14ac:dyDescent="0.25">
      <c r="A16" s="9">
        <v>2210</v>
      </c>
      <c r="B16" s="1"/>
      <c r="C16" s="1"/>
      <c r="D16" s="2">
        <f>D29+D37+D47</f>
        <v>578.29999999999995</v>
      </c>
      <c r="E16" s="2">
        <f>E29+E37+E47</f>
        <v>578.20000000000005</v>
      </c>
      <c r="F16" s="2">
        <v>0</v>
      </c>
      <c r="G16" s="2">
        <v>0</v>
      </c>
      <c r="H16" s="2">
        <f t="shared" si="1"/>
        <v>578.29999999999995</v>
      </c>
      <c r="I16" s="2">
        <f t="shared" si="2"/>
        <v>578.20000000000005</v>
      </c>
    </row>
    <row r="17" spans="1:9" ht="15" x14ac:dyDescent="0.25">
      <c r="A17" s="9">
        <v>2240</v>
      </c>
      <c r="B17" s="1"/>
      <c r="C17" s="1"/>
      <c r="D17" s="2">
        <f>D30+D38+D48+D50</f>
        <v>327.90000000000003</v>
      </c>
      <c r="E17" s="2">
        <f>E30+E38+E48+E50</f>
        <v>326.89999999999998</v>
      </c>
      <c r="F17" s="2">
        <v>0</v>
      </c>
      <c r="G17" s="2">
        <v>0</v>
      </c>
      <c r="H17" s="2">
        <f t="shared" si="1"/>
        <v>327.90000000000003</v>
      </c>
      <c r="I17" s="2">
        <f t="shared" si="2"/>
        <v>326.89999999999998</v>
      </c>
    </row>
    <row r="18" spans="1:9" ht="15" x14ac:dyDescent="0.25">
      <c r="A18" s="9">
        <v>2250</v>
      </c>
      <c r="B18" s="1"/>
      <c r="C18" s="1"/>
      <c r="D18" s="2">
        <f>D31</f>
        <v>0.9</v>
      </c>
      <c r="E18" s="2">
        <f>E31</f>
        <v>0.9</v>
      </c>
      <c r="F18" s="2">
        <v>0</v>
      </c>
      <c r="G18" s="2">
        <v>0</v>
      </c>
      <c r="H18" s="2">
        <f t="shared" si="1"/>
        <v>0.9</v>
      </c>
      <c r="I18" s="2">
        <f t="shared" si="2"/>
        <v>0.9</v>
      </c>
    </row>
    <row r="19" spans="1:9" ht="15" x14ac:dyDescent="0.25">
      <c r="A19" s="9">
        <v>2270</v>
      </c>
      <c r="B19" s="1"/>
      <c r="C19" s="1"/>
      <c r="D19" s="2">
        <f>D32+D39</f>
        <v>371.7</v>
      </c>
      <c r="E19" s="2">
        <f>E32+E39</f>
        <v>370.7</v>
      </c>
      <c r="F19" s="2">
        <v>0</v>
      </c>
      <c r="G19" s="2">
        <v>0</v>
      </c>
      <c r="H19" s="2">
        <f t="shared" si="1"/>
        <v>371.7</v>
      </c>
      <c r="I19" s="2">
        <f t="shared" si="2"/>
        <v>370.7</v>
      </c>
    </row>
    <row r="20" spans="1:9" ht="15" x14ac:dyDescent="0.25">
      <c r="A20" s="9">
        <v>2280</v>
      </c>
      <c r="B20" s="1"/>
      <c r="C20" s="1"/>
      <c r="D20" s="2">
        <f>D33</f>
        <v>0.6</v>
      </c>
      <c r="E20" s="2">
        <f>E33</f>
        <v>0.6</v>
      </c>
      <c r="F20" s="2">
        <v>0</v>
      </c>
      <c r="G20" s="2">
        <v>0</v>
      </c>
      <c r="H20" s="2">
        <f t="shared" si="1"/>
        <v>0.6</v>
      </c>
      <c r="I20" s="2">
        <f t="shared" si="2"/>
        <v>0.6</v>
      </c>
    </row>
    <row r="21" spans="1:9" ht="15" x14ac:dyDescent="0.25">
      <c r="A21" s="9" t="s">
        <v>28</v>
      </c>
      <c r="B21" s="1"/>
      <c r="C21" s="1"/>
      <c r="D21" s="2">
        <f>D44</f>
        <v>85</v>
      </c>
      <c r="E21" s="2">
        <f>E44</f>
        <v>85</v>
      </c>
      <c r="F21" s="2">
        <v>0</v>
      </c>
      <c r="G21" s="2">
        <v>0</v>
      </c>
      <c r="H21" s="2">
        <f t="shared" si="1"/>
        <v>85</v>
      </c>
      <c r="I21" s="2">
        <f t="shared" si="2"/>
        <v>85</v>
      </c>
    </row>
    <row r="22" spans="1:9" ht="15" x14ac:dyDescent="0.25">
      <c r="A22" s="9" t="s">
        <v>15</v>
      </c>
      <c r="B22" s="1"/>
      <c r="C22" s="1"/>
      <c r="D22" s="2">
        <f>D51</f>
        <v>216</v>
      </c>
      <c r="E22" s="2">
        <f>E51</f>
        <v>216</v>
      </c>
      <c r="F22" s="2">
        <v>0</v>
      </c>
      <c r="G22" s="2">
        <v>0</v>
      </c>
      <c r="H22" s="2">
        <f t="shared" si="1"/>
        <v>216</v>
      </c>
      <c r="I22" s="2">
        <f t="shared" si="2"/>
        <v>216</v>
      </c>
    </row>
    <row r="23" spans="1:9" ht="15" x14ac:dyDescent="0.25">
      <c r="A23" s="9" t="s">
        <v>14</v>
      </c>
      <c r="B23" s="1"/>
      <c r="C23" s="1"/>
      <c r="D23" s="2">
        <f>D34+D40</f>
        <v>18</v>
      </c>
      <c r="E23" s="2">
        <f>E34</f>
        <v>18</v>
      </c>
      <c r="F23" s="2">
        <v>0</v>
      </c>
      <c r="G23" s="2">
        <v>0</v>
      </c>
      <c r="H23" s="2">
        <f t="shared" si="1"/>
        <v>18</v>
      </c>
      <c r="I23" s="2">
        <f t="shared" si="2"/>
        <v>18</v>
      </c>
    </row>
    <row r="24" spans="1:9" ht="15" x14ac:dyDescent="0.25">
      <c r="A24" s="9"/>
      <c r="B24" s="1"/>
      <c r="C24" s="1"/>
      <c r="D24" s="2"/>
      <c r="E24" s="2"/>
      <c r="F24" s="2"/>
      <c r="G24" s="2"/>
      <c r="H24" s="2"/>
      <c r="I24" s="2"/>
    </row>
    <row r="25" spans="1:9" ht="15" x14ac:dyDescent="0.25">
      <c r="A25" s="31" t="s">
        <v>13</v>
      </c>
      <c r="B25" s="31"/>
      <c r="C25" s="31"/>
      <c r="D25" s="10"/>
      <c r="E25" s="10"/>
      <c r="F25" s="10"/>
      <c r="G25" s="10"/>
      <c r="H25" s="10"/>
      <c r="I25" s="10"/>
    </row>
    <row r="26" spans="1:9" s="7" customFormat="1" ht="59.25" customHeight="1" x14ac:dyDescent="0.2">
      <c r="A26" s="11" t="s">
        <v>18</v>
      </c>
      <c r="B26" s="11" t="s">
        <v>12</v>
      </c>
      <c r="C26" s="24" t="s">
        <v>19</v>
      </c>
      <c r="D26" s="8">
        <f t="shared" ref="D26:I26" si="3">SUM(D27:D35)</f>
        <v>12216.3</v>
      </c>
      <c r="E26" s="8">
        <f t="shared" si="3"/>
        <v>12215.9</v>
      </c>
      <c r="F26" s="8">
        <f t="shared" si="3"/>
        <v>0</v>
      </c>
      <c r="G26" s="8">
        <f t="shared" si="3"/>
        <v>0</v>
      </c>
      <c r="H26" s="8">
        <f t="shared" si="3"/>
        <v>12216.3</v>
      </c>
      <c r="I26" s="8">
        <f t="shared" si="3"/>
        <v>12215.9</v>
      </c>
    </row>
    <row r="27" spans="1:9" s="7" customFormat="1" ht="15" x14ac:dyDescent="0.25">
      <c r="A27" s="9">
        <v>2110</v>
      </c>
      <c r="B27" s="13"/>
      <c r="C27" s="12"/>
      <c r="D27" s="14">
        <v>9118.7999999999993</v>
      </c>
      <c r="E27" s="14">
        <v>9118.7999999999993</v>
      </c>
      <c r="F27" s="2">
        <v>0</v>
      </c>
      <c r="G27" s="2">
        <v>0</v>
      </c>
      <c r="H27" s="14">
        <f>D27+F27</f>
        <v>9118.7999999999993</v>
      </c>
      <c r="I27" s="14">
        <f>E27+G27</f>
        <v>9118.7999999999993</v>
      </c>
    </row>
    <row r="28" spans="1:9" s="7" customFormat="1" ht="15" x14ac:dyDescent="0.25">
      <c r="A28" s="9">
        <v>2120</v>
      </c>
      <c r="B28" s="13"/>
      <c r="C28" s="12"/>
      <c r="D28" s="14">
        <v>1902.3</v>
      </c>
      <c r="E28" s="14">
        <v>1902.3</v>
      </c>
      <c r="F28" s="2">
        <v>0</v>
      </c>
      <c r="G28" s="2">
        <v>0</v>
      </c>
      <c r="H28" s="14">
        <f t="shared" ref="H28:I34" si="4">D28+F28</f>
        <v>1902.3</v>
      </c>
      <c r="I28" s="14">
        <f t="shared" si="4"/>
        <v>1902.3</v>
      </c>
    </row>
    <row r="29" spans="1:9" s="7" customFormat="1" ht="15" x14ac:dyDescent="0.25">
      <c r="A29" s="9">
        <v>2210</v>
      </c>
      <c r="B29" s="13"/>
      <c r="C29" s="12"/>
      <c r="D29" s="14">
        <v>518.4</v>
      </c>
      <c r="E29" s="14">
        <v>518.20000000000005</v>
      </c>
      <c r="F29" s="2">
        <v>0</v>
      </c>
      <c r="G29" s="2">
        <v>0</v>
      </c>
      <c r="H29" s="14">
        <f t="shared" si="4"/>
        <v>518.4</v>
      </c>
      <c r="I29" s="14">
        <f t="shared" si="4"/>
        <v>518.20000000000005</v>
      </c>
    </row>
    <row r="30" spans="1:9" s="7" customFormat="1" ht="15" x14ac:dyDescent="0.25">
      <c r="A30" s="9">
        <v>2240</v>
      </c>
      <c r="B30" s="13"/>
      <c r="C30" s="12"/>
      <c r="D30" s="14">
        <v>290.60000000000002</v>
      </c>
      <c r="E30" s="14">
        <v>290.39999999999998</v>
      </c>
      <c r="F30" s="2">
        <v>0</v>
      </c>
      <c r="G30" s="2">
        <v>0</v>
      </c>
      <c r="H30" s="14">
        <f t="shared" si="4"/>
        <v>290.60000000000002</v>
      </c>
      <c r="I30" s="14">
        <f t="shared" si="4"/>
        <v>290.39999999999998</v>
      </c>
    </row>
    <row r="31" spans="1:9" s="7" customFormat="1" ht="15" x14ac:dyDescent="0.25">
      <c r="A31" s="9">
        <v>2250</v>
      </c>
      <c r="B31" s="13"/>
      <c r="C31" s="12"/>
      <c r="D31" s="14">
        <v>0.9</v>
      </c>
      <c r="E31" s="14">
        <v>0.9</v>
      </c>
      <c r="F31" s="2">
        <v>0</v>
      </c>
      <c r="G31" s="2">
        <v>0</v>
      </c>
      <c r="H31" s="14">
        <f t="shared" si="4"/>
        <v>0.9</v>
      </c>
      <c r="I31" s="14">
        <f t="shared" si="4"/>
        <v>0.9</v>
      </c>
    </row>
    <row r="32" spans="1:9" s="7" customFormat="1" ht="15" x14ac:dyDescent="0.25">
      <c r="A32" s="9">
        <v>2270</v>
      </c>
      <c r="B32" s="13"/>
      <c r="C32" s="12"/>
      <c r="D32" s="14">
        <v>366.7</v>
      </c>
      <c r="E32" s="14">
        <v>366.7</v>
      </c>
      <c r="F32" s="2">
        <v>0</v>
      </c>
      <c r="G32" s="2">
        <v>0</v>
      </c>
      <c r="H32" s="14">
        <f t="shared" si="4"/>
        <v>366.7</v>
      </c>
      <c r="I32" s="14">
        <f t="shared" si="4"/>
        <v>366.7</v>
      </c>
    </row>
    <row r="33" spans="1:9" s="7" customFormat="1" ht="15" x14ac:dyDescent="0.25">
      <c r="A33" s="9">
        <v>2280</v>
      </c>
      <c r="B33" s="13"/>
      <c r="C33" s="12"/>
      <c r="D33" s="14">
        <v>0.6</v>
      </c>
      <c r="E33" s="14">
        <v>0.6</v>
      </c>
      <c r="F33" s="2">
        <v>0</v>
      </c>
      <c r="G33" s="2">
        <v>0</v>
      </c>
      <c r="H33" s="14">
        <f t="shared" si="4"/>
        <v>0.6</v>
      </c>
      <c r="I33" s="14">
        <f t="shared" si="4"/>
        <v>0.6</v>
      </c>
    </row>
    <row r="34" spans="1:9" s="7" customFormat="1" ht="15" x14ac:dyDescent="0.25">
      <c r="A34" s="9" t="s">
        <v>14</v>
      </c>
      <c r="B34" s="13"/>
      <c r="C34" s="12"/>
      <c r="D34" s="14">
        <v>18</v>
      </c>
      <c r="E34" s="14">
        <v>18</v>
      </c>
      <c r="F34" s="2">
        <v>0</v>
      </c>
      <c r="G34" s="2">
        <v>0</v>
      </c>
      <c r="H34" s="14">
        <f t="shared" si="4"/>
        <v>18</v>
      </c>
      <c r="I34" s="14">
        <f t="shared" si="4"/>
        <v>18</v>
      </c>
    </row>
    <row r="35" spans="1:9" ht="15" x14ac:dyDescent="0.25">
      <c r="A35" s="9"/>
      <c r="B35" s="15"/>
      <c r="C35" s="15"/>
      <c r="D35" s="10"/>
      <c r="E35" s="10"/>
      <c r="F35" s="2"/>
      <c r="G35" s="2"/>
      <c r="H35" s="14"/>
      <c r="I35" s="14"/>
    </row>
    <row r="36" spans="1:9" s="7" customFormat="1" ht="14.25" x14ac:dyDescent="0.2">
      <c r="A36" s="11" t="s">
        <v>20</v>
      </c>
      <c r="B36" s="11" t="s">
        <v>21</v>
      </c>
      <c r="C36" s="12" t="s">
        <v>22</v>
      </c>
      <c r="D36" s="8">
        <f>D37+D38+D39+D40</f>
        <v>50</v>
      </c>
      <c r="E36" s="8">
        <f>E37+E38+E39+E40</f>
        <v>49</v>
      </c>
      <c r="F36" s="8">
        <f t="shared" ref="F36:G36" si="5">F40</f>
        <v>0</v>
      </c>
      <c r="G36" s="8">
        <f t="shared" si="5"/>
        <v>0</v>
      </c>
      <c r="H36" s="8">
        <f t="shared" ref="H36:H39" si="6">D36+F36</f>
        <v>50</v>
      </c>
      <c r="I36" s="8">
        <f t="shared" ref="I36:I39" si="7">E36+G36</f>
        <v>49</v>
      </c>
    </row>
    <row r="37" spans="1:9" ht="15" x14ac:dyDescent="0.2">
      <c r="A37" s="34" t="s">
        <v>32</v>
      </c>
      <c r="B37" s="33"/>
      <c r="C37" s="35"/>
      <c r="D37" s="14">
        <v>35.5</v>
      </c>
      <c r="E37" s="14">
        <v>35.5</v>
      </c>
      <c r="F37" s="14">
        <v>0</v>
      </c>
      <c r="G37" s="14">
        <v>0</v>
      </c>
      <c r="H37" s="14">
        <f t="shared" ref="H37" si="8">D37+F37</f>
        <v>35.5</v>
      </c>
      <c r="I37" s="14">
        <f t="shared" ref="I37" si="9">E37+G37</f>
        <v>35.5</v>
      </c>
    </row>
    <row r="38" spans="1:9" s="7" customFormat="1" ht="15" x14ac:dyDescent="0.25">
      <c r="A38" s="9" t="s">
        <v>16</v>
      </c>
      <c r="B38" s="13"/>
      <c r="C38" s="12"/>
      <c r="D38" s="14">
        <v>9.5</v>
      </c>
      <c r="E38" s="14">
        <v>9.5</v>
      </c>
      <c r="F38" s="2">
        <v>0</v>
      </c>
      <c r="G38" s="2">
        <v>0</v>
      </c>
      <c r="H38" s="14">
        <f t="shared" si="6"/>
        <v>9.5</v>
      </c>
      <c r="I38" s="14">
        <f t="shared" si="7"/>
        <v>9.5</v>
      </c>
    </row>
    <row r="39" spans="1:9" s="7" customFormat="1" ht="15" x14ac:dyDescent="0.25">
      <c r="A39" s="9" t="s">
        <v>23</v>
      </c>
      <c r="B39" s="13"/>
      <c r="C39" s="12"/>
      <c r="D39" s="14">
        <v>5</v>
      </c>
      <c r="E39" s="14">
        <v>4</v>
      </c>
      <c r="F39" s="2">
        <v>0</v>
      </c>
      <c r="G39" s="2">
        <v>0</v>
      </c>
      <c r="H39" s="14">
        <f t="shared" si="6"/>
        <v>5</v>
      </c>
      <c r="I39" s="14">
        <f t="shared" si="7"/>
        <v>4</v>
      </c>
    </row>
    <row r="40" spans="1:9" ht="15" x14ac:dyDescent="0.25">
      <c r="A40" s="9" t="s">
        <v>14</v>
      </c>
      <c r="B40" s="1"/>
      <c r="C40" s="1"/>
      <c r="D40" s="2">
        <v>0</v>
      </c>
      <c r="E40" s="2">
        <v>0</v>
      </c>
      <c r="F40" s="2">
        <v>0</v>
      </c>
      <c r="G40" s="2">
        <v>0</v>
      </c>
      <c r="H40" s="2">
        <f>G40+D40</f>
        <v>0</v>
      </c>
      <c r="I40" s="2">
        <f>E40</f>
        <v>0</v>
      </c>
    </row>
    <row r="41" spans="1:9" ht="23.25" hidden="1" customHeight="1" x14ac:dyDescent="0.2">
      <c r="A41" s="11" t="s">
        <v>24</v>
      </c>
      <c r="B41" s="11" t="s">
        <v>29</v>
      </c>
      <c r="C41" s="12" t="s">
        <v>25</v>
      </c>
      <c r="D41" s="17">
        <f t="shared" ref="D41:I41" si="10">D42</f>
        <v>0</v>
      </c>
      <c r="E41" s="17">
        <f t="shared" si="10"/>
        <v>0</v>
      </c>
      <c r="F41" s="17">
        <f t="shared" si="10"/>
        <v>0</v>
      </c>
      <c r="G41" s="17">
        <f t="shared" si="10"/>
        <v>0</v>
      </c>
      <c r="H41" s="17">
        <f t="shared" si="10"/>
        <v>0</v>
      </c>
      <c r="I41" s="17">
        <f t="shared" si="10"/>
        <v>0</v>
      </c>
    </row>
    <row r="42" spans="1:9" ht="15" hidden="1" x14ac:dyDescent="0.25">
      <c r="A42" s="16" t="s">
        <v>15</v>
      </c>
      <c r="B42" s="23"/>
      <c r="C42" s="23"/>
      <c r="D42" s="2"/>
      <c r="E42" s="2"/>
      <c r="F42" s="2">
        <v>0</v>
      </c>
      <c r="G42" s="2">
        <v>0</v>
      </c>
      <c r="H42" s="2">
        <f>G42+D42</f>
        <v>0</v>
      </c>
      <c r="I42" s="2">
        <f>E42+G42</f>
        <v>0</v>
      </c>
    </row>
    <row r="43" spans="1:9" s="7" customFormat="1" ht="42.75" x14ac:dyDescent="0.2">
      <c r="A43" s="11" t="s">
        <v>26</v>
      </c>
      <c r="B43" s="13">
        <v>1030</v>
      </c>
      <c r="C43" s="19" t="s">
        <v>27</v>
      </c>
      <c r="D43" s="8">
        <f>D45+D44</f>
        <v>85</v>
      </c>
      <c r="E43" s="8">
        <f>E45+E44</f>
        <v>85</v>
      </c>
      <c r="F43" s="8">
        <f>F45+F44</f>
        <v>0</v>
      </c>
      <c r="G43" s="8">
        <f>G45+G44</f>
        <v>0</v>
      </c>
      <c r="H43" s="8">
        <f t="shared" ref="H43:H44" si="11">D43+F43</f>
        <v>85</v>
      </c>
      <c r="I43" s="8">
        <f t="shared" ref="I43:I44" si="12">E43+G43</f>
        <v>85</v>
      </c>
    </row>
    <row r="44" spans="1:9" ht="15" x14ac:dyDescent="0.25">
      <c r="A44" s="9" t="s">
        <v>28</v>
      </c>
      <c r="B44" s="18"/>
      <c r="C44" s="18"/>
      <c r="D44" s="2">
        <v>85</v>
      </c>
      <c r="E44" s="2">
        <v>85</v>
      </c>
      <c r="F44" s="2">
        <v>0</v>
      </c>
      <c r="G44" s="2">
        <v>0</v>
      </c>
      <c r="H44" s="14">
        <f t="shared" si="11"/>
        <v>85</v>
      </c>
      <c r="I44" s="14">
        <f t="shared" si="12"/>
        <v>85</v>
      </c>
    </row>
    <row r="45" spans="1:9" ht="15" hidden="1" x14ac:dyDescent="0.25">
      <c r="A45" s="9"/>
      <c r="B45" s="18"/>
      <c r="C45" s="18"/>
      <c r="D45" s="2"/>
      <c r="E45" s="2"/>
      <c r="F45" s="2"/>
      <c r="G45" s="2"/>
      <c r="H45" s="2"/>
      <c r="I45" s="2"/>
    </row>
    <row r="46" spans="1:9" ht="34.5" customHeight="1" x14ac:dyDescent="0.2">
      <c r="A46" s="11" t="s">
        <v>30</v>
      </c>
      <c r="B46" s="13">
        <v>1090</v>
      </c>
      <c r="C46" s="19" t="s">
        <v>31</v>
      </c>
      <c r="D46" s="17">
        <f t="shared" ref="D46:I46" si="13">D47+D48</f>
        <v>50</v>
      </c>
      <c r="E46" s="17">
        <f t="shared" si="13"/>
        <v>49.8</v>
      </c>
      <c r="F46" s="17">
        <f t="shared" si="13"/>
        <v>0</v>
      </c>
      <c r="G46" s="17">
        <f t="shared" si="13"/>
        <v>0</v>
      </c>
      <c r="H46" s="17">
        <f t="shared" si="13"/>
        <v>50</v>
      </c>
      <c r="I46" s="17">
        <f t="shared" si="13"/>
        <v>49.8</v>
      </c>
    </row>
    <row r="47" spans="1:9" ht="15" x14ac:dyDescent="0.25">
      <c r="A47" s="9" t="s">
        <v>32</v>
      </c>
      <c r="B47" s="18"/>
      <c r="C47" s="23"/>
      <c r="D47" s="2">
        <v>24.4</v>
      </c>
      <c r="E47" s="2">
        <v>24.5</v>
      </c>
      <c r="F47" s="2">
        <v>0</v>
      </c>
      <c r="G47" s="2">
        <v>0</v>
      </c>
      <c r="H47" s="2">
        <f>D47+F47</f>
        <v>24.4</v>
      </c>
      <c r="I47" s="2">
        <f>E47+G47</f>
        <v>24.5</v>
      </c>
    </row>
    <row r="48" spans="1:9" ht="15" x14ac:dyDescent="0.25">
      <c r="A48" s="9" t="s">
        <v>16</v>
      </c>
      <c r="B48" s="18"/>
      <c r="C48" s="23"/>
      <c r="D48" s="2">
        <v>25.6</v>
      </c>
      <c r="E48" s="2">
        <v>25.3</v>
      </c>
      <c r="F48" s="2">
        <v>0</v>
      </c>
      <c r="G48" s="2">
        <v>0</v>
      </c>
      <c r="H48" s="2">
        <f>D48+F48</f>
        <v>25.6</v>
      </c>
      <c r="I48" s="2">
        <f>E48+G48</f>
        <v>25.3</v>
      </c>
    </row>
    <row r="49" spans="1:13" s="7" customFormat="1" ht="29.25" customHeight="1" x14ac:dyDescent="0.2">
      <c r="A49" s="11" t="s">
        <v>33</v>
      </c>
      <c r="B49" s="11" t="s">
        <v>34</v>
      </c>
      <c r="C49" s="19" t="s">
        <v>35</v>
      </c>
      <c r="D49" s="17">
        <f>D50+D51</f>
        <v>218.2</v>
      </c>
      <c r="E49" s="17">
        <f>E50+E51</f>
        <v>217.7</v>
      </c>
      <c r="F49" s="17">
        <f>F51</f>
        <v>0</v>
      </c>
      <c r="G49" s="17">
        <f>G51</f>
        <v>0</v>
      </c>
      <c r="H49" s="17">
        <f t="shared" ref="H49:I49" si="14">H50+H51</f>
        <v>218.2</v>
      </c>
      <c r="I49" s="17">
        <f t="shared" si="14"/>
        <v>217.7</v>
      </c>
    </row>
    <row r="50" spans="1:13" s="7" customFormat="1" ht="15" x14ac:dyDescent="0.25">
      <c r="A50" s="9" t="s">
        <v>16</v>
      </c>
      <c r="B50" s="11"/>
      <c r="C50" s="12"/>
      <c r="D50" s="2">
        <v>2.2000000000000002</v>
      </c>
      <c r="E50" s="2">
        <v>1.7</v>
      </c>
      <c r="F50" s="2">
        <v>0</v>
      </c>
      <c r="G50" s="2">
        <v>0</v>
      </c>
      <c r="H50" s="2">
        <f>D50+F50</f>
        <v>2.2000000000000002</v>
      </c>
      <c r="I50" s="2">
        <f>E50+G50</f>
        <v>1.7</v>
      </c>
    </row>
    <row r="51" spans="1:13" ht="15" x14ac:dyDescent="0.25">
      <c r="A51" s="9" t="s">
        <v>15</v>
      </c>
      <c r="C51" s="12"/>
      <c r="D51" s="2">
        <v>216</v>
      </c>
      <c r="E51" s="2">
        <v>216</v>
      </c>
      <c r="F51" s="2">
        <v>0</v>
      </c>
      <c r="G51" s="2">
        <v>0</v>
      </c>
      <c r="H51" s="2">
        <f>D51+F51</f>
        <v>216</v>
      </c>
      <c r="I51" s="2">
        <f>E51+G51</f>
        <v>216</v>
      </c>
    </row>
    <row r="52" spans="1:13" s="7" customFormat="1" ht="14.25" x14ac:dyDescent="0.2">
      <c r="A52" s="11"/>
      <c r="B52" s="13"/>
      <c r="C52" s="12"/>
      <c r="D52" s="17"/>
      <c r="E52" s="17"/>
      <c r="F52" s="17"/>
      <c r="G52" s="17"/>
      <c r="H52" s="17"/>
      <c r="I52" s="17"/>
    </row>
    <row r="53" spans="1:13" ht="15" x14ac:dyDescent="0.25">
      <c r="A53" s="20"/>
      <c r="B53" s="21"/>
      <c r="C53" s="21"/>
      <c r="D53" s="21"/>
      <c r="E53" s="21"/>
      <c r="F53" s="21"/>
      <c r="G53" s="21"/>
      <c r="H53" s="21"/>
      <c r="I53" s="21"/>
    </row>
    <row r="54" spans="1:13" ht="15" x14ac:dyDescent="0.25">
      <c r="A54" s="32" t="s">
        <v>40</v>
      </c>
      <c r="B54" s="32"/>
      <c r="C54" s="32"/>
      <c r="D54" s="21"/>
      <c r="E54" s="22"/>
      <c r="F54" s="22"/>
      <c r="G54" s="20"/>
      <c r="H54" s="21" t="s">
        <v>41</v>
      </c>
      <c r="I54" s="21"/>
      <c r="J54" s="20"/>
      <c r="K54" s="21"/>
      <c r="L54" s="21"/>
      <c r="M54" s="21"/>
    </row>
  </sheetData>
  <mergeCells count="20">
    <mergeCell ref="A13:C13"/>
    <mergeCell ref="A25:C25"/>
    <mergeCell ref="A54:C54"/>
    <mergeCell ref="D9:E9"/>
    <mergeCell ref="B9:B11"/>
    <mergeCell ref="C9:C11"/>
    <mergeCell ref="D10:D11"/>
    <mergeCell ref="A9:A11"/>
    <mergeCell ref="F9:G9"/>
    <mergeCell ref="E10:E11"/>
    <mergeCell ref="F10:F11"/>
    <mergeCell ref="G10:G11"/>
    <mergeCell ref="H9:I9"/>
    <mergeCell ref="H10:H11"/>
    <mergeCell ref="I10:I11"/>
    <mergeCell ref="A2:I2"/>
    <mergeCell ref="A3:I3"/>
    <mergeCell ref="A4:I4"/>
    <mergeCell ref="A6:I6"/>
    <mergeCell ref="A5:I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КПК та КЕКВ</vt:lpstr>
      <vt:lpstr>'Інформація КПК та КЕКВ'!Область_печати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2021-03-04T12:51:22Z</cp:lastPrinted>
  <dcterms:created xsi:type="dcterms:W3CDTF">2020-03-02T06:38:24Z</dcterms:created>
  <dcterms:modified xsi:type="dcterms:W3CDTF">2022-02-08T06:52:41Z</dcterms:modified>
</cp:coreProperties>
</file>